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003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V_МО____нов!$A$1:$C$102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" l="1"/>
  <c r="C100" i="1" l="1"/>
  <c r="C55" i="1"/>
  <c r="C32" i="1" l="1"/>
  <c r="C28" i="1"/>
  <c r="C21" i="1"/>
  <c r="C56" i="1" l="1"/>
  <c r="C101" i="1" s="1"/>
</calcChain>
</file>

<file path=xl/sharedStrings.xml><?xml version="1.0" encoding="utf-8"?>
<sst xmlns="http://schemas.openxmlformats.org/spreadsheetml/2006/main" count="93" uniqueCount="93">
  <si>
    <t>№ п/п</t>
  </si>
  <si>
    <t>Наименование медицинских организаций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</si>
  <si>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</si>
  <si>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</si>
  <si>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</si>
  <si>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</si>
  <si>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</si>
  <si>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</si>
  <si>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</si>
  <si>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</si>
  <si>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</si>
  <si>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</si>
  <si>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</si>
  <si>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</si>
  <si>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</si>
  <si>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</si>
  <si>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</si>
  <si>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</si>
  <si>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</si>
  <si>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</si>
  <si>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</si>
  <si>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</si>
  <si>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</si>
  <si>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</si>
  <si>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</si>
  <si>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</si>
  <si>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</si>
  <si>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</si>
  <si>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</si>
  <si>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</si>
  <si>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</si>
  <si>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</si>
  <si>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</si>
  <si>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</si>
  <si>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</si>
  <si>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</si>
  <si>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</si>
  <si>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</si>
  <si>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</si>
  <si>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</si>
  <si>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</si>
  <si>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</si>
  <si>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</si>
  <si>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</si>
  <si>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</si>
  <si>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</si>
  <si>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</si>
  <si>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</si>
  <si>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</si>
  <si>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</si>
  <si>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</si>
  <si>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</si>
  <si>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</si>
  <si>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</si>
  <si>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</si>
  <si>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</si>
  <si>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</si>
  <si>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</si>
  <si>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Диспансерное наблюдение детей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</si>
  <si>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</si>
  <si>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</si>
  <si>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</si>
  <si>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</si>
  <si>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</si>
  <si>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</si>
  <si>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ГБУЗ «Каменская центральная  районная больница им. Г.М. Савельевой»</t>
  </si>
  <si>
    <t>ГБУЗ «Пензенский областной центр общественного здоровья и медицинской профилактики"</t>
  </si>
  <si>
    <t>ЧУЗ «Клиническая больница «РЖД-Медицина» г.Пенза»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</si>
  <si>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</si>
  <si>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</si>
  <si>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</si>
  <si>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</si>
  <si>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</si>
  <si>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</si>
  <si>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</si>
  <si>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</si>
  <si>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</si>
  <si>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</si>
  <si>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</si>
  <si>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</si>
  <si>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</si>
  <si>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</si>
  <si>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</si>
  <si>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</si>
  <si>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</si>
  <si>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</si>
  <si>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</si>
  <si>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</si>
  <si>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</si>
  <si>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</si>
  <si>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</t>
  </si>
  <si>
    <t>Информация о количестве детей, находящихся под диспансерным наблюдением, по данным информационного ресурса ТФОМС Пензенской области интегрированного с государственной информационной системой здравоохранения Пензенской области количество лиц, в соответствии с приказами Министерства здравоохранения Российской Федерации.</t>
  </si>
  <si>
    <t>Приложение 1.9.5.1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</si>
</sst>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sz val="18"/>
      <name val="Arial Cyr"/>
      <family val="2"/>
      <charset val="204"/>
    </font>
    <font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0" borderId="0"/>
    <xf numFmtId="0" fontId="7" fillId="0" borderId="0"/>
  </cellStyleXfs>
  <cellXfs count="39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4" fillId="2" borderId="3" xfId="2" applyNumberFormat="1" applyFont="1" applyFill="1" applyBorder="1" applyAlignment="1">
      <alignment vertical="center" wrapText="1"/>
    </xf>
    <xf numFmtId="164" fontId="4" fillId="2" borderId="3" xfId="2" applyNumberFormat="1" applyFont="1" applyFill="1" applyBorder="1"/>
    <xf numFmtId="3" fontId="3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/>
    </xf>
    <xf numFmtId="0" fontId="3" fillId="4" borderId="3" xfId="2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/>
    </xf>
    <xf numFmtId="0" fontId="3" fillId="4" borderId="2" xfId="2" applyFont="1" applyFill="1" applyBorder="1" applyAlignment="1">
      <alignment vertical="center" wrapText="1"/>
    </xf>
    <xf numFmtId="0" fontId="4" fillId="5" borderId="6" xfId="2" applyFont="1" applyFill="1" applyBorder="1"/>
    <xf numFmtId="0" fontId="4" fillId="5" borderId="7" xfId="2" applyFont="1" applyFill="1" applyBorder="1" applyAlignment="1">
      <alignment horizontal="left" wrapText="1"/>
    </xf>
    <xf numFmtId="0" fontId="3" fillId="0" borderId="5" xfId="4" applyFont="1" applyFill="1" applyBorder="1" applyAlignment="1">
      <alignment horizontal="center"/>
    </xf>
    <xf numFmtId="0" fontId="3" fillId="4" borderId="5" xfId="2" applyFont="1" applyFill="1" applyBorder="1" applyAlignment="1">
      <alignment vertical="center" wrapText="1"/>
    </xf>
    <xf numFmtId="0" fontId="4" fillId="0" borderId="0" xfId="2" applyFont="1" applyFill="1"/>
    <xf numFmtId="0" fontId="3" fillId="0" borderId="2" xfId="2" applyFont="1" applyFill="1" applyBorder="1" applyAlignment="1">
      <alignment vertical="center" wrapText="1"/>
    </xf>
    <xf numFmtId="0" fontId="3" fillId="3" borderId="3" xfId="2" applyFont="1" applyFill="1" applyBorder="1" applyAlignment="1">
      <alignment horizontal="left" wrapText="1"/>
    </xf>
    <xf numFmtId="0" fontId="3" fillId="0" borderId="3" xfId="4" applyFont="1" applyFill="1" applyBorder="1" applyAlignment="1">
      <alignment horizontal="left" wrapText="1"/>
    </xf>
    <xf numFmtId="0" fontId="3" fillId="0" borderId="2" xfId="4" applyFont="1" applyFill="1" applyBorder="1" applyAlignment="1">
      <alignment horizontal="left" wrapText="1"/>
    </xf>
    <xf numFmtId="0" fontId="10" fillId="6" borderId="3" xfId="6" applyFont="1" applyFill="1" applyBorder="1" applyAlignment="1">
      <alignment horizontal="left" vertical="center" wrapText="1"/>
    </xf>
    <xf numFmtId="0" fontId="10" fillId="6" borderId="2" xfId="6" applyFont="1" applyFill="1" applyBorder="1" applyAlignment="1">
      <alignment horizontal="left" vertical="center" wrapText="1"/>
    </xf>
    <xf numFmtId="0" fontId="3" fillId="0" borderId="3" xfId="5" applyFont="1" applyFill="1" applyBorder="1"/>
    <xf numFmtId="0" fontId="4" fillId="5" borderId="3" xfId="5" applyFont="1" applyFill="1" applyBorder="1"/>
    <xf numFmtId="0" fontId="4" fillId="5" borderId="3" xfId="2" applyFont="1" applyFill="1" applyBorder="1" applyAlignment="1">
      <alignment horizontal="left" wrapText="1"/>
    </xf>
    <xf numFmtId="3" fontId="3" fillId="3" borderId="0" xfId="2" applyNumberFormat="1" applyFont="1" applyFill="1"/>
    <xf numFmtId="41" fontId="3" fillId="0" borderId="0" xfId="1" applyNumberFormat="1" applyFont="1" applyFill="1"/>
    <xf numFmtId="0" fontId="3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8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5"/>
    <cellStyle name="Обычный_Список  ЛПУ" xfId="6"/>
    <cellStyle name="Обычный_форма4(нов.)" xfId="4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10"/>
  <sheetViews>
    <sheetView tabSelected="1" view="pageBreakPreview" zoomScale="50" zoomScaleNormal="50" zoomScaleSheetLayoutView="50" workbookViewId="0">
      <pane xSplit="2" ySplit="17" topLeftCell="C18" activePane="bottomRight" state="frozen"/>
      <selection activeCell="AJ17" sqref="AJ17"/>
      <selection pane="topRight" activeCell="AJ17" sqref="AJ17"/>
      <selection pane="bottomLeft" activeCell="AJ17" sqref="AJ17"/>
      <selection pane="bottomRight" activeCell="B5" sqref="B5:C5"/>
    </sheetView>
  </sheetViews>
  <sheetFormatPr defaultRowHeight="23.25" x14ac:dyDescent="0.35"/>
  <cols>
    <col min="1" max="1" width="5.5703125" style="1" customWidth="1"/>
    <col min="2" max="2" width="147.85546875" style="1" customWidth="1"/>
    <col min="3" max="3" width="27.42578125" style="1" customWidth="1"/>
    <col min="4" max="4" width="30" style="1" customWidth="1"/>
    <col min="5" max="16384" width="9.140625" style="1"/>
  </cols>
  <sheetData>
    <row r="1" spans="1:5" ht="39" customHeight="1" x14ac:dyDescent="0.35">
      <c r="B1" s="37" t="s">
        <v>92</v>
      </c>
      <c r="C1" s="37"/>
    </row>
    <row r="2" spans="1:5" ht="15" hidden="1" customHeight="1" x14ac:dyDescent="0.35"/>
    <row r="3" spans="1:5" ht="8.25" hidden="1" customHeight="1" x14ac:dyDescent="0.35"/>
    <row r="4" spans="1:5" ht="53.25" hidden="1" customHeight="1" x14ac:dyDescent="0.35">
      <c r="B4" s="9"/>
    </row>
    <row r="5" spans="1:5" ht="145.5" customHeight="1" x14ac:dyDescent="0.35">
      <c r="B5" s="38" t="s">
        <v>91</v>
      </c>
      <c r="C5" s="38"/>
    </row>
    <row r="6" spans="1:5" ht="39.75" customHeight="1" x14ac:dyDescent="0.35">
      <c r="A6" s="31" t="s">
        <v>0</v>
      </c>
      <c r="B6" s="31" t="s">
        <v>1</v>
      </c>
      <c r="C6" s="34" t="s">
        <v>58</v>
      </c>
    </row>
    <row r="7" spans="1:5" ht="26.25" customHeight="1" x14ac:dyDescent="0.35">
      <c r="A7" s="32"/>
      <c r="B7" s="32"/>
      <c r="C7" s="35"/>
    </row>
    <row r="8" spans="1:5" s="2" customFormat="1" ht="52.5" hidden="1" customHeight="1" x14ac:dyDescent="0.25">
      <c r="A8" s="32"/>
      <c r="B8" s="32"/>
      <c r="C8" s="35"/>
    </row>
    <row r="9" spans="1:5" s="3" customFormat="1" ht="38.25" customHeight="1" x14ac:dyDescent="0.25">
      <c r="A9" s="32"/>
      <c r="B9" s="32"/>
      <c r="C9" s="35"/>
    </row>
    <row r="10" spans="1:5" s="3" customFormat="1" ht="65.25" hidden="1" customHeight="1" x14ac:dyDescent="0.25">
      <c r="A10" s="32"/>
      <c r="B10" s="32"/>
      <c r="C10" s="35"/>
    </row>
    <row r="11" spans="1:5" s="3" customFormat="1" ht="51" hidden="1" customHeight="1" x14ac:dyDescent="0.25">
      <c r="A11" s="32"/>
      <c r="B11" s="32"/>
      <c r="C11" s="35"/>
    </row>
    <row r="12" spans="1:5" s="3" customFormat="1" ht="107.25" hidden="1" customHeight="1" x14ac:dyDescent="0.25">
      <c r="A12" s="32"/>
      <c r="B12" s="32"/>
      <c r="C12" s="35"/>
    </row>
    <row r="13" spans="1:5" s="3" customFormat="1" ht="33" hidden="1" customHeight="1" x14ac:dyDescent="0.25">
      <c r="A13" s="32"/>
      <c r="B13" s="32"/>
      <c r="C13" s="35"/>
    </row>
    <row r="14" spans="1:5" s="3" customFormat="1" ht="48.75" hidden="1" customHeight="1" x14ac:dyDescent="0.25">
      <c r="A14" s="33"/>
      <c r="B14" s="33"/>
      <c r="C14" s="36"/>
    </row>
    <row r="15" spans="1:5" s="2" customFormat="1" ht="23.25" customHeight="1" x14ac:dyDescent="0.25">
      <c r="A15" s="10">
        <v>1</v>
      </c>
      <c r="B15" s="10">
        <v>2</v>
      </c>
      <c r="C15" s="10">
        <v>3</v>
      </c>
    </row>
    <row r="16" spans="1:5" x14ac:dyDescent="0.35">
      <c r="A16" s="11">
        <v>1</v>
      </c>
      <c r="B16" s="12" t="s">
        <v>2</v>
      </c>
      <c r="C16" s="4"/>
      <c r="D16" s="5"/>
      <c r="E16" s="5"/>
    </row>
    <row r="17" spans="1:5" x14ac:dyDescent="0.35">
      <c r="A17" s="11">
        <v>2</v>
      </c>
      <c r="B17" s="12" t="s">
        <v>59</v>
      </c>
      <c r="C17" s="4"/>
      <c r="D17" s="5"/>
      <c r="E17" s="5"/>
    </row>
    <row r="18" spans="1:5" x14ac:dyDescent="0.35">
      <c r="A18" s="11">
        <v>3</v>
      </c>
      <c r="B18" s="12" t="s">
        <v>60</v>
      </c>
      <c r="C18" s="4"/>
      <c r="D18" s="5"/>
      <c r="E18" s="5"/>
    </row>
    <row r="19" spans="1:5" x14ac:dyDescent="0.35">
      <c r="A19" s="11">
        <v>4</v>
      </c>
      <c r="B19" s="12" t="s">
        <v>3</v>
      </c>
      <c r="C19" s="4"/>
      <c r="D19" s="5"/>
      <c r="E19" s="5"/>
    </row>
    <row r="20" spans="1:5" x14ac:dyDescent="0.35">
      <c r="A20" s="13">
        <v>5</v>
      </c>
      <c r="B20" s="14" t="s">
        <v>4</v>
      </c>
      <c r="C20" s="4"/>
      <c r="D20" s="5"/>
      <c r="E20" s="5"/>
    </row>
    <row r="21" spans="1:5" x14ac:dyDescent="0.35">
      <c r="A21" s="15"/>
      <c r="B21" s="16" t="s">
        <v>5</v>
      </c>
      <c r="C21" s="6">
        <f>SUM(C16:C20)</f>
        <v>0</v>
      </c>
      <c r="D21" s="5"/>
      <c r="E21" s="5"/>
    </row>
    <row r="22" spans="1:5" x14ac:dyDescent="0.35">
      <c r="A22" s="17">
        <v>6</v>
      </c>
      <c r="B22" s="18" t="s">
        <v>6</v>
      </c>
      <c r="C22" s="4"/>
      <c r="D22" s="5"/>
      <c r="E22" s="5"/>
    </row>
    <row r="23" spans="1:5" x14ac:dyDescent="0.35">
      <c r="A23" s="11">
        <v>7</v>
      </c>
      <c r="B23" s="12" t="s">
        <v>7</v>
      </c>
      <c r="C23" s="4"/>
      <c r="D23" s="5"/>
      <c r="E23" s="5"/>
    </row>
    <row r="24" spans="1:5" x14ac:dyDescent="0.35">
      <c r="A24" s="11">
        <v>8</v>
      </c>
      <c r="B24" s="12" t="s">
        <v>61</v>
      </c>
      <c r="C24" s="4"/>
      <c r="D24" s="5"/>
      <c r="E24" s="5"/>
    </row>
    <row r="25" spans="1:5" x14ac:dyDescent="0.35">
      <c r="A25" s="11">
        <v>9</v>
      </c>
      <c r="B25" s="12" t="s">
        <v>8</v>
      </c>
      <c r="C25" s="4"/>
      <c r="D25" s="5"/>
      <c r="E25" s="5"/>
    </row>
    <row r="26" spans="1:5" x14ac:dyDescent="0.35">
      <c r="A26" s="11">
        <v>10</v>
      </c>
      <c r="B26" s="12" t="s">
        <v>9</v>
      </c>
      <c r="C26" s="4"/>
      <c r="D26" s="5"/>
      <c r="E26" s="5"/>
    </row>
    <row r="27" spans="1:5" x14ac:dyDescent="0.35">
      <c r="A27" s="13">
        <v>11</v>
      </c>
      <c r="B27" s="14" t="s">
        <v>10</v>
      </c>
      <c r="C27" s="4">
        <v>25313</v>
      </c>
      <c r="D27" s="5"/>
      <c r="E27" s="5"/>
    </row>
    <row r="28" spans="1:5" x14ac:dyDescent="0.35">
      <c r="A28" s="15"/>
      <c r="B28" s="16" t="s">
        <v>11</v>
      </c>
      <c r="C28" s="6">
        <f>SUM(C22:C27)</f>
        <v>25313</v>
      </c>
      <c r="D28" s="5"/>
      <c r="E28" s="5"/>
    </row>
    <row r="29" spans="1:5" x14ac:dyDescent="0.35">
      <c r="A29" s="17">
        <v>12</v>
      </c>
      <c r="B29" s="18" t="s">
        <v>62</v>
      </c>
      <c r="C29" s="4"/>
      <c r="D29" s="5"/>
      <c r="E29" s="5"/>
    </row>
    <row r="30" spans="1:5" x14ac:dyDescent="0.35">
      <c r="A30" s="11">
        <v>13</v>
      </c>
      <c r="B30" s="12" t="s">
        <v>63</v>
      </c>
      <c r="C30" s="4">
        <v>5259</v>
      </c>
      <c r="D30" s="5"/>
      <c r="E30" s="5"/>
    </row>
    <row r="31" spans="1:5" x14ac:dyDescent="0.35">
      <c r="A31" s="13">
        <v>14</v>
      </c>
      <c r="B31" s="14" t="s">
        <v>64</v>
      </c>
      <c r="C31" s="4">
        <v>785</v>
      </c>
      <c r="D31" s="5"/>
      <c r="E31" s="5"/>
    </row>
    <row r="32" spans="1:5" x14ac:dyDescent="0.35">
      <c r="A32" s="15"/>
      <c r="B32" s="16" t="s">
        <v>12</v>
      </c>
      <c r="C32" s="6">
        <f>SUM(C29:C31)</f>
        <v>6044</v>
      </c>
      <c r="D32" s="5"/>
      <c r="E32" s="5"/>
    </row>
    <row r="33" spans="1:5" x14ac:dyDescent="0.35">
      <c r="A33" s="17">
        <v>15</v>
      </c>
      <c r="B33" s="18" t="s">
        <v>13</v>
      </c>
      <c r="C33" s="4">
        <v>1277</v>
      </c>
      <c r="D33" s="5"/>
      <c r="E33" s="5"/>
    </row>
    <row r="34" spans="1:5" x14ac:dyDescent="0.35">
      <c r="A34" s="11">
        <v>16</v>
      </c>
      <c r="B34" s="12" t="s">
        <v>14</v>
      </c>
      <c r="C34" s="4">
        <v>288</v>
      </c>
      <c r="D34" s="5"/>
      <c r="E34" s="5"/>
    </row>
    <row r="35" spans="1:5" x14ac:dyDescent="0.35">
      <c r="A35" s="17">
        <v>17</v>
      </c>
      <c r="B35" s="12" t="s">
        <v>15</v>
      </c>
      <c r="C35" s="4">
        <v>1898</v>
      </c>
      <c r="D35" s="5"/>
      <c r="E35" s="5"/>
    </row>
    <row r="36" spans="1:5" x14ac:dyDescent="0.35">
      <c r="A36" s="11">
        <v>18</v>
      </c>
      <c r="B36" s="12" t="s">
        <v>16</v>
      </c>
      <c r="C36" s="4">
        <v>2225</v>
      </c>
      <c r="D36" s="5"/>
      <c r="E36" s="5"/>
    </row>
    <row r="37" spans="1:5" s="19" customFormat="1" x14ac:dyDescent="0.35">
      <c r="A37" s="17">
        <v>19</v>
      </c>
      <c r="B37" s="12" t="s">
        <v>17</v>
      </c>
      <c r="C37" s="4">
        <v>523</v>
      </c>
      <c r="D37" s="5"/>
      <c r="E37" s="5"/>
    </row>
    <row r="38" spans="1:5" s="19" customFormat="1" x14ac:dyDescent="0.35">
      <c r="A38" s="11">
        <v>20</v>
      </c>
      <c r="B38" s="12" t="s">
        <v>18</v>
      </c>
      <c r="C38" s="4">
        <v>517</v>
      </c>
      <c r="D38" s="5"/>
      <c r="E38" s="5"/>
    </row>
    <row r="39" spans="1:5" x14ac:dyDescent="0.35">
      <c r="A39" s="17">
        <v>21</v>
      </c>
      <c r="B39" s="12" t="s">
        <v>65</v>
      </c>
      <c r="C39" s="4">
        <v>2282</v>
      </c>
      <c r="D39" s="5"/>
      <c r="E39" s="5"/>
    </row>
    <row r="40" spans="1:5" x14ac:dyDescent="0.35">
      <c r="A40" s="11">
        <v>22</v>
      </c>
      <c r="B40" s="12" t="s">
        <v>19</v>
      </c>
      <c r="C40" s="4">
        <v>523</v>
      </c>
      <c r="D40" s="5"/>
      <c r="E40" s="5"/>
    </row>
    <row r="41" spans="1:5" x14ac:dyDescent="0.35">
      <c r="A41" s="17">
        <v>23</v>
      </c>
      <c r="B41" s="12" t="s">
        <v>20</v>
      </c>
      <c r="C41" s="4">
        <v>616</v>
      </c>
      <c r="D41" s="5"/>
      <c r="E41" s="5"/>
    </row>
    <row r="42" spans="1:5" x14ac:dyDescent="0.35">
      <c r="A42" s="11">
        <v>24</v>
      </c>
      <c r="B42" s="12" t="s">
        <v>21</v>
      </c>
      <c r="C42" s="4">
        <v>506</v>
      </c>
      <c r="D42" s="5"/>
      <c r="E42" s="5"/>
    </row>
    <row r="43" spans="1:5" x14ac:dyDescent="0.35">
      <c r="A43" s="17">
        <v>25</v>
      </c>
      <c r="B43" s="12" t="s">
        <v>22</v>
      </c>
      <c r="C43" s="4">
        <v>1241</v>
      </c>
      <c r="D43" s="5"/>
      <c r="E43" s="5"/>
    </row>
    <row r="44" spans="1:5" x14ac:dyDescent="0.35">
      <c r="A44" s="11">
        <v>26</v>
      </c>
      <c r="B44" s="12" t="s">
        <v>23</v>
      </c>
      <c r="C44" s="4">
        <v>2031</v>
      </c>
      <c r="D44" s="5"/>
      <c r="E44" s="5"/>
    </row>
    <row r="45" spans="1:5" x14ac:dyDescent="0.35">
      <c r="A45" s="17">
        <v>27</v>
      </c>
      <c r="B45" s="12" t="s">
        <v>24</v>
      </c>
      <c r="C45" s="4">
        <v>1373</v>
      </c>
      <c r="D45" s="5"/>
      <c r="E45" s="5"/>
    </row>
    <row r="46" spans="1:5" x14ac:dyDescent="0.35">
      <c r="A46" s="11">
        <v>28</v>
      </c>
      <c r="B46" s="12" t="s">
        <v>25</v>
      </c>
      <c r="C46" s="4">
        <v>3794</v>
      </c>
      <c r="D46" s="5"/>
      <c r="E46" s="5"/>
    </row>
    <row r="47" spans="1:5" x14ac:dyDescent="0.35">
      <c r="A47" s="17">
        <v>29</v>
      </c>
      <c r="B47" s="12" t="s">
        <v>26</v>
      </c>
      <c r="C47" s="4">
        <v>357</v>
      </c>
      <c r="D47" s="5"/>
      <c r="E47" s="5"/>
    </row>
    <row r="48" spans="1:5" x14ac:dyDescent="0.35">
      <c r="A48" s="11">
        <v>30</v>
      </c>
      <c r="B48" s="12" t="s">
        <v>27</v>
      </c>
      <c r="C48" s="4">
        <v>450</v>
      </c>
      <c r="D48" s="5"/>
      <c r="E48" s="5"/>
    </row>
    <row r="49" spans="1:5" x14ac:dyDescent="0.35">
      <c r="A49" s="17">
        <v>31</v>
      </c>
      <c r="B49" s="12" t="s">
        <v>28</v>
      </c>
      <c r="C49" s="4">
        <v>5210</v>
      </c>
      <c r="D49" s="5"/>
      <c r="E49" s="5"/>
    </row>
    <row r="50" spans="1:5" x14ac:dyDescent="0.35">
      <c r="A50" s="11">
        <v>32</v>
      </c>
      <c r="B50" s="12" t="s">
        <v>29</v>
      </c>
      <c r="C50" s="4">
        <v>436</v>
      </c>
      <c r="D50" s="5"/>
      <c r="E50" s="5"/>
    </row>
    <row r="51" spans="1:5" x14ac:dyDescent="0.35">
      <c r="A51" s="17">
        <v>33</v>
      </c>
      <c r="B51" s="12" t="s">
        <v>30</v>
      </c>
      <c r="C51" s="4"/>
      <c r="D51" s="5"/>
      <c r="E51" s="5"/>
    </row>
    <row r="52" spans="1:5" ht="46.5" x14ac:dyDescent="0.35">
      <c r="A52" s="11">
        <v>34</v>
      </c>
      <c r="B52" s="12" t="s">
        <v>31</v>
      </c>
      <c r="C52" s="4"/>
      <c r="D52" s="5"/>
      <c r="E52" s="5"/>
    </row>
    <row r="53" spans="1:5" x14ac:dyDescent="0.35">
      <c r="A53" s="17">
        <v>35</v>
      </c>
      <c r="B53" s="12" t="s">
        <v>66</v>
      </c>
      <c r="C53" s="4"/>
      <c r="D53" s="5"/>
      <c r="E53" s="5"/>
    </row>
    <row r="54" spans="1:5" x14ac:dyDescent="0.35">
      <c r="A54" s="11">
        <v>36</v>
      </c>
      <c r="B54" s="20" t="s">
        <v>32</v>
      </c>
      <c r="C54" s="4"/>
      <c r="D54" s="5"/>
      <c r="E54" s="5"/>
    </row>
    <row r="55" spans="1:5" ht="45.75" x14ac:dyDescent="0.35">
      <c r="A55" s="15"/>
      <c r="B55" s="16" t="s">
        <v>33</v>
      </c>
      <c r="C55" s="6">
        <f>SUM(C33:C54)</f>
        <v>25547</v>
      </c>
      <c r="D55" s="5"/>
      <c r="E55" s="5"/>
    </row>
    <row r="56" spans="1:5" x14ac:dyDescent="0.35">
      <c r="A56" s="15"/>
      <c r="B56" s="16" t="s">
        <v>34</v>
      </c>
      <c r="C56" s="6">
        <f>C21+C28+C32+C55</f>
        <v>56904</v>
      </c>
      <c r="D56" s="5"/>
      <c r="E56" s="5"/>
    </row>
    <row r="57" spans="1:5" x14ac:dyDescent="0.35">
      <c r="A57" s="17">
        <v>38</v>
      </c>
      <c r="B57" s="18" t="s">
        <v>35</v>
      </c>
      <c r="C57" s="4">
        <v>1334</v>
      </c>
      <c r="D57" s="5"/>
      <c r="E57" s="5"/>
    </row>
    <row r="58" spans="1:5" x14ac:dyDescent="0.35">
      <c r="A58" s="11">
        <v>39</v>
      </c>
      <c r="B58" s="12" t="s">
        <v>36</v>
      </c>
      <c r="C58" s="4"/>
      <c r="D58" s="5"/>
      <c r="E58" s="5"/>
    </row>
    <row r="59" spans="1:5" x14ac:dyDescent="0.35">
      <c r="A59" s="17">
        <v>40</v>
      </c>
      <c r="B59" s="12" t="s">
        <v>37</v>
      </c>
      <c r="C59" s="4"/>
      <c r="D59" s="5"/>
      <c r="E59" s="5"/>
    </row>
    <row r="60" spans="1:5" x14ac:dyDescent="0.35">
      <c r="A60" s="11">
        <v>41</v>
      </c>
      <c r="B60" s="12" t="s">
        <v>38</v>
      </c>
      <c r="C60" s="4"/>
      <c r="D60" s="5"/>
      <c r="E60" s="5"/>
    </row>
    <row r="61" spans="1:5" x14ac:dyDescent="0.35">
      <c r="A61" s="17">
        <v>42</v>
      </c>
      <c r="B61" s="14" t="s">
        <v>39</v>
      </c>
      <c r="C61" s="4">
        <v>2626</v>
      </c>
      <c r="D61" s="5"/>
      <c r="E61" s="5"/>
    </row>
    <row r="62" spans="1:5" x14ac:dyDescent="0.35">
      <c r="A62" s="15"/>
      <c r="B62" s="16" t="s">
        <v>40</v>
      </c>
      <c r="C62" s="6">
        <f>SUM(C57:C61)</f>
        <v>3960</v>
      </c>
      <c r="D62" s="5"/>
      <c r="E62" s="5"/>
    </row>
    <row r="63" spans="1:5" x14ac:dyDescent="0.35">
      <c r="A63" s="17">
        <v>43</v>
      </c>
      <c r="B63" s="18" t="s">
        <v>41</v>
      </c>
      <c r="C63" s="4"/>
      <c r="D63" s="5"/>
      <c r="E63" s="5"/>
    </row>
    <row r="64" spans="1:5" x14ac:dyDescent="0.35">
      <c r="A64" s="11">
        <v>44</v>
      </c>
      <c r="B64" s="12" t="s">
        <v>67</v>
      </c>
      <c r="C64" s="4"/>
      <c r="D64" s="5"/>
      <c r="E64" s="5"/>
    </row>
    <row r="65" spans="1:5" x14ac:dyDescent="0.35">
      <c r="A65" s="17">
        <v>45</v>
      </c>
      <c r="B65" s="12" t="s">
        <v>42</v>
      </c>
      <c r="C65" s="4"/>
      <c r="D65" s="5"/>
      <c r="E65" s="5"/>
    </row>
    <row r="66" spans="1:5" x14ac:dyDescent="0.35">
      <c r="A66" s="11">
        <v>46</v>
      </c>
      <c r="B66" s="12" t="s">
        <v>43</v>
      </c>
      <c r="C66" s="4"/>
      <c r="D66" s="5"/>
      <c r="E66" s="5"/>
    </row>
    <row r="67" spans="1:5" x14ac:dyDescent="0.35">
      <c r="A67" s="17">
        <v>47</v>
      </c>
      <c r="B67" s="12" t="s">
        <v>44</v>
      </c>
      <c r="C67" s="4"/>
      <c r="D67" s="5"/>
      <c r="E67" s="5"/>
    </row>
    <row r="68" spans="1:5" x14ac:dyDescent="0.35">
      <c r="A68" s="11">
        <v>48</v>
      </c>
      <c r="B68" s="12" t="s">
        <v>45</v>
      </c>
      <c r="C68" s="4"/>
      <c r="D68" s="5"/>
      <c r="E68" s="5"/>
    </row>
    <row r="69" spans="1:5" x14ac:dyDescent="0.35">
      <c r="A69" s="17">
        <v>49</v>
      </c>
      <c r="B69" s="12" t="s">
        <v>46</v>
      </c>
      <c r="C69" s="4"/>
      <c r="D69" s="5"/>
      <c r="E69" s="5"/>
    </row>
    <row r="70" spans="1:5" x14ac:dyDescent="0.35">
      <c r="A70" s="11">
        <v>50</v>
      </c>
      <c r="B70" s="12" t="s">
        <v>47</v>
      </c>
      <c r="C70" s="4"/>
      <c r="D70" s="5"/>
      <c r="E70" s="5"/>
    </row>
    <row r="71" spans="1:5" x14ac:dyDescent="0.35">
      <c r="A71" s="17">
        <v>51</v>
      </c>
      <c r="B71" s="12" t="s">
        <v>48</v>
      </c>
      <c r="C71" s="4"/>
      <c r="D71" s="5"/>
      <c r="E71" s="5"/>
    </row>
    <row r="72" spans="1:5" x14ac:dyDescent="0.35">
      <c r="A72" s="11">
        <v>52</v>
      </c>
      <c r="B72" s="12" t="s">
        <v>49</v>
      </c>
      <c r="C72" s="4"/>
      <c r="D72" s="5"/>
      <c r="E72" s="5"/>
    </row>
    <row r="73" spans="1:5" x14ac:dyDescent="0.35">
      <c r="A73" s="17">
        <v>53</v>
      </c>
      <c r="B73" s="12" t="s">
        <v>50</v>
      </c>
      <c r="C73" s="4"/>
      <c r="D73" s="5"/>
      <c r="E73" s="5"/>
    </row>
    <row r="74" spans="1:5" x14ac:dyDescent="0.35">
      <c r="A74" s="11">
        <v>54</v>
      </c>
      <c r="B74" s="12" t="s">
        <v>51</v>
      </c>
      <c r="C74" s="4"/>
      <c r="D74" s="5"/>
      <c r="E74" s="5"/>
    </row>
    <row r="75" spans="1:5" x14ac:dyDescent="0.35">
      <c r="A75" s="17">
        <v>55</v>
      </c>
      <c r="B75" s="12" t="s">
        <v>52</v>
      </c>
      <c r="C75" s="4"/>
      <c r="D75" s="5"/>
      <c r="E75" s="5"/>
    </row>
    <row r="76" spans="1:5" x14ac:dyDescent="0.35">
      <c r="A76" s="11">
        <v>56</v>
      </c>
      <c r="B76" s="12" t="s">
        <v>68</v>
      </c>
      <c r="C76" s="4"/>
      <c r="D76" s="5"/>
      <c r="E76" s="5"/>
    </row>
    <row r="77" spans="1:5" x14ac:dyDescent="0.35">
      <c r="A77" s="17">
        <v>57</v>
      </c>
      <c r="B77" s="12" t="s">
        <v>53</v>
      </c>
      <c r="C77" s="4"/>
      <c r="D77" s="5"/>
      <c r="E77" s="5"/>
    </row>
    <row r="78" spans="1:5" x14ac:dyDescent="0.35">
      <c r="A78" s="11">
        <v>58</v>
      </c>
      <c r="B78" s="12" t="s">
        <v>54</v>
      </c>
      <c r="C78" s="4"/>
      <c r="D78" s="5"/>
      <c r="E78" s="5"/>
    </row>
    <row r="79" spans="1:5" x14ac:dyDescent="0.35">
      <c r="A79" s="17">
        <v>59</v>
      </c>
      <c r="B79" s="12" t="s">
        <v>69</v>
      </c>
      <c r="C79" s="4"/>
      <c r="D79" s="5"/>
      <c r="E79" s="5"/>
    </row>
    <row r="80" spans="1:5" x14ac:dyDescent="0.35">
      <c r="A80" s="11">
        <v>60</v>
      </c>
      <c r="B80" s="12" t="s">
        <v>70</v>
      </c>
      <c r="C80" s="4"/>
      <c r="D80" s="5"/>
      <c r="E80" s="5"/>
    </row>
    <row r="81" spans="1:5" x14ac:dyDescent="0.35">
      <c r="A81" s="17">
        <v>61</v>
      </c>
      <c r="B81" s="12" t="s">
        <v>71</v>
      </c>
      <c r="C81" s="4"/>
      <c r="D81" s="5"/>
      <c r="E81" s="5"/>
    </row>
    <row r="82" spans="1:5" x14ac:dyDescent="0.35">
      <c r="A82" s="11">
        <v>62</v>
      </c>
      <c r="B82" s="12" t="s">
        <v>72</v>
      </c>
      <c r="C82" s="4"/>
      <c r="D82" s="5"/>
      <c r="E82" s="5"/>
    </row>
    <row r="83" spans="1:5" x14ac:dyDescent="0.35">
      <c r="A83" s="17">
        <v>63</v>
      </c>
      <c r="B83" s="12" t="s">
        <v>73</v>
      </c>
      <c r="C83" s="4"/>
      <c r="D83" s="5"/>
      <c r="E83" s="5"/>
    </row>
    <row r="84" spans="1:5" x14ac:dyDescent="0.35">
      <c r="A84" s="11">
        <v>64</v>
      </c>
      <c r="B84" s="12" t="s">
        <v>74</v>
      </c>
      <c r="C84" s="4"/>
      <c r="D84" s="5"/>
      <c r="E84" s="5"/>
    </row>
    <row r="85" spans="1:5" x14ac:dyDescent="0.35">
      <c r="A85" s="17">
        <v>65</v>
      </c>
      <c r="B85" s="12" t="s">
        <v>75</v>
      </c>
      <c r="C85" s="4"/>
      <c r="D85" s="5"/>
      <c r="E85" s="5"/>
    </row>
    <row r="86" spans="1:5" x14ac:dyDescent="0.35">
      <c r="A86" s="11">
        <v>66</v>
      </c>
      <c r="B86" s="12" t="s">
        <v>76</v>
      </c>
      <c r="C86" s="4"/>
      <c r="D86" s="5"/>
      <c r="E86" s="5"/>
    </row>
    <row r="87" spans="1:5" x14ac:dyDescent="0.35">
      <c r="A87" s="17">
        <v>67</v>
      </c>
      <c r="B87" s="12" t="s">
        <v>77</v>
      </c>
      <c r="C87" s="4"/>
      <c r="D87" s="5"/>
      <c r="E87" s="5"/>
    </row>
    <row r="88" spans="1:5" x14ac:dyDescent="0.35">
      <c r="A88" s="11">
        <v>68</v>
      </c>
      <c r="B88" s="12" t="s">
        <v>78</v>
      </c>
      <c r="C88" s="4"/>
      <c r="D88" s="5"/>
      <c r="E88" s="5"/>
    </row>
    <row r="89" spans="1:5" x14ac:dyDescent="0.35">
      <c r="A89" s="17">
        <v>69</v>
      </c>
      <c r="B89" s="21" t="s">
        <v>79</v>
      </c>
      <c r="C89" s="4"/>
      <c r="D89" s="5"/>
      <c r="E89" s="5"/>
    </row>
    <row r="90" spans="1:5" x14ac:dyDescent="0.35">
      <c r="A90" s="11">
        <v>70</v>
      </c>
      <c r="B90" s="22" t="s">
        <v>80</v>
      </c>
      <c r="C90" s="4"/>
      <c r="D90" s="5"/>
      <c r="E90" s="5"/>
    </row>
    <row r="91" spans="1:5" x14ac:dyDescent="0.35">
      <c r="A91" s="17">
        <v>71</v>
      </c>
      <c r="B91" s="22" t="s">
        <v>81</v>
      </c>
      <c r="C91" s="4"/>
      <c r="D91" s="5"/>
      <c r="E91" s="5"/>
    </row>
    <row r="92" spans="1:5" x14ac:dyDescent="0.35">
      <c r="A92" s="11">
        <v>72</v>
      </c>
      <c r="B92" s="22" t="s">
        <v>82</v>
      </c>
      <c r="C92" s="4"/>
      <c r="D92" s="5"/>
      <c r="E92" s="5"/>
    </row>
    <row r="93" spans="1:5" x14ac:dyDescent="0.35">
      <c r="A93" s="17">
        <v>73</v>
      </c>
      <c r="B93" s="22" t="s">
        <v>83</v>
      </c>
      <c r="C93" s="4"/>
      <c r="D93" s="5"/>
      <c r="E93" s="5"/>
    </row>
    <row r="94" spans="1:5" x14ac:dyDescent="0.35">
      <c r="A94" s="11">
        <v>74</v>
      </c>
      <c r="B94" s="22" t="s">
        <v>84</v>
      </c>
      <c r="C94" s="4"/>
      <c r="D94" s="5"/>
      <c r="E94" s="5"/>
    </row>
    <row r="95" spans="1:5" x14ac:dyDescent="0.35">
      <c r="A95" s="17">
        <v>75</v>
      </c>
      <c r="B95" s="23" t="s">
        <v>85</v>
      </c>
      <c r="C95" s="4"/>
      <c r="D95" s="5"/>
      <c r="E95" s="5"/>
    </row>
    <row r="96" spans="1:5" x14ac:dyDescent="0.35">
      <c r="A96" s="11">
        <v>76</v>
      </c>
      <c r="B96" s="24" t="s">
        <v>86</v>
      </c>
      <c r="C96" s="4"/>
      <c r="D96" s="5"/>
      <c r="E96" s="5"/>
    </row>
    <row r="97" spans="1:5" x14ac:dyDescent="0.35">
      <c r="A97" s="17">
        <v>77</v>
      </c>
      <c r="B97" s="24" t="s">
        <v>87</v>
      </c>
      <c r="C97" s="4"/>
      <c r="D97" s="5"/>
      <c r="E97" s="5"/>
    </row>
    <row r="98" spans="1:5" x14ac:dyDescent="0.35">
      <c r="A98" s="11">
        <v>78</v>
      </c>
      <c r="B98" s="24" t="s">
        <v>88</v>
      </c>
      <c r="C98" s="4"/>
      <c r="D98" s="5"/>
      <c r="E98" s="5"/>
    </row>
    <row r="99" spans="1:5" x14ac:dyDescent="0.35">
      <c r="A99" s="17">
        <v>79</v>
      </c>
      <c r="B99" s="25" t="s">
        <v>89</v>
      </c>
      <c r="C99" s="4"/>
      <c r="D99" s="5"/>
      <c r="E99" s="5"/>
    </row>
    <row r="100" spans="1:5" x14ac:dyDescent="0.35">
      <c r="A100" s="15"/>
      <c r="B100" s="16" t="s">
        <v>55</v>
      </c>
      <c r="C100" s="6">
        <f>SUM(C63:C99)</f>
        <v>0</v>
      </c>
      <c r="D100" s="5"/>
      <c r="E100" s="5"/>
    </row>
    <row r="101" spans="1:5" x14ac:dyDescent="0.35">
      <c r="A101" s="15"/>
      <c r="B101" s="16" t="s">
        <v>90</v>
      </c>
      <c r="C101" s="6">
        <f>C56+C62+C100</f>
        <v>60864</v>
      </c>
      <c r="D101" s="5"/>
      <c r="E101" s="5"/>
    </row>
    <row r="102" spans="1:5" ht="46.5" hidden="1" x14ac:dyDescent="0.35">
      <c r="A102" s="26"/>
      <c r="B102" s="12" t="s">
        <v>56</v>
      </c>
      <c r="C102" s="4"/>
      <c r="D102" s="5"/>
      <c r="E102" s="5"/>
    </row>
    <row r="103" spans="1:5" hidden="1" x14ac:dyDescent="0.35">
      <c r="A103" s="27"/>
      <c r="B103" s="28" t="s">
        <v>57</v>
      </c>
      <c r="C103" s="7"/>
      <c r="D103" s="5"/>
      <c r="E103" s="5"/>
    </row>
    <row r="105" spans="1:5" hidden="1" x14ac:dyDescent="0.35"/>
    <row r="106" spans="1:5" hidden="1" x14ac:dyDescent="0.35"/>
    <row r="108" spans="1:5" s="8" customFormat="1" x14ac:dyDescent="0.35">
      <c r="C108" s="29"/>
    </row>
    <row r="109" spans="1:5" s="30" customFormat="1" x14ac:dyDescent="0.35"/>
    <row r="110" spans="1:5" hidden="1" x14ac:dyDescent="0.35"/>
  </sheetData>
  <mergeCells count="5">
    <mergeCell ref="B5:C5"/>
    <mergeCell ref="B1:C1"/>
    <mergeCell ref="A6:A14"/>
    <mergeCell ref="B6:B14"/>
    <mergeCell ref="C6:C14"/>
  </mergeCells>
  <conditionalFormatting sqref="C102 C22:C27 C29:C31 C16:C20 C33:C61 C63">
    <cfRule type="cellIs" dxfId="2" priority="13" operator="lessThan">
      <formula>0</formula>
    </cfRule>
  </conditionalFormatting>
  <conditionalFormatting sqref="A109:XFD109">
    <cfRule type="cellIs" dxfId="1" priority="2" operator="notEqual">
      <formula>0</formula>
    </cfRule>
  </conditionalFormatting>
  <conditionalFormatting sqref="C64:C99">
    <cfRule type="cellIs" dxfId="0" priority="1" operator="lessThan">
      <formula>0</formula>
    </cfRule>
  </conditionalFormatting>
  <printOptions horizontalCentered="1" verticalCentered="1"/>
  <pageMargins left="0.70866141732283472" right="0.51181102362204722" top="0.39370078740157483" bottom="0.39370078740157483" header="0" footer="0"/>
  <pageSetup paperSize="9" scale="34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2025-10-23T07:59:24Z</cp:lastPrinted>
  <dcterms:created xsi:type="dcterms:W3CDTF">2023-10-30T09:05:30Z</dcterms:created>
  <dcterms:modified xsi:type="dcterms:W3CDTF">2025-10-23T13:38:34Z</dcterms:modified>
</cp:coreProperties>
</file>